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14 - Engins de levage Lille\"/>
    </mc:Choice>
  </mc:AlternateContent>
  <xr:revisionPtr revIDLastSave="0" documentId="13_ncr:1_{CF100467-6574-4406-B786-96C57FAF9D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 2 LILLE" sheetId="1" r:id="rId1"/>
    <sheet name="TABLE" sheetId="5" state="hidden" r:id="rId2"/>
  </sheets>
  <definedNames>
    <definedName name="_xlnm._FilterDatabase" localSheetId="0" hidden="1">'Lot 2 LILLE'!$B$3:$F$5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D6" i="1" l="1"/>
  <c r="G6" i="1"/>
  <c r="F6" i="1" l="1"/>
  <c r="H6" i="1"/>
</calcChain>
</file>

<file path=xl/sharedStrings.xml><?xml version="1.0" encoding="utf-8"?>
<sst xmlns="http://schemas.openxmlformats.org/spreadsheetml/2006/main" count="24" uniqueCount="23">
  <si>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</si>
  <si>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</si>
  <si>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</si>
  <si>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</si>
  <si>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</si>
  <si>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</si>
  <si>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</si>
  <si>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</si>
  <si>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Total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</si>
  <si>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</si>
  <si>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</si>
  <si>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</si>
  <si>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</si>
  <si>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</si>
  <si>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</si>
  <si>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</si>
  <si>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</si>
  <si>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>MARQUE</t>
  </si>
  <si>
    <t xml:space="preserve">Chariot élévateur à conducteur porté </t>
  </si>
  <si>
    <t>CATERPILLAR</t>
  </si>
  <si>
    <t>GP15 N Themique et gaz</t>
  </si>
  <si>
    <t>GERBEUR MECANIQUE</t>
  </si>
  <si>
    <t>HES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</si>
</sst>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0070C0"/>
      <name val="Verdana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4" xfId="0" applyFont="1" applyBorder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0" fontId="4" fillId="0" borderId="4" xfId="0" applyNumberFormat="1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/>
    </xf>
    <xf numFmtId="10" fontId="4" fillId="0" borderId="10" xfId="0" applyNumberFormat="1" applyFont="1" applyBorder="1" applyAlignment="1">
      <alignment horizontal="center"/>
    </xf>
    <xf numFmtId="0" fontId="4" fillId="0" borderId="14" xfId="0" applyFont="1" applyBorder="1"/>
    <xf numFmtId="0" fontId="2" fillId="2" borderId="6" xfId="0" applyFont="1" applyFill="1" applyBorder="1"/>
    <xf numFmtId="3" fontId="4" fillId="0" borderId="0" xfId="0" applyNumberFormat="1" applyFont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Alignment="1">
      <alignment horizontal="center"/>
    </xf>
    <xf numFmtId="0" fontId="0" fillId="3" borderId="17" xfId="0" applyFill="1" applyBorder="1" applyAlignment="1">
      <alignment horizontal="left" vertical="center"/>
    </xf>
    <xf numFmtId="0" fontId="0" fillId="3" borderId="16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14" fontId="0" fillId="3" borderId="16" xfId="0" applyNumberFormat="1" applyFill="1" applyBorder="1" applyAlignment="1">
      <alignment horizontal="center"/>
    </xf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8" fontId="7" fillId="0" borderId="15" xfId="0" applyNumberFormat="1" applyFont="1" applyBorder="1" applyAlignment="1">
      <alignment horizontal="center" vertical="center"/>
    </xf>
    <xf numFmtId="8" fontId="7" fillId="0" borderId="15" xfId="0" applyNumberFormat="1" applyFont="1" applyBorder="1" applyAlignment="1">
      <alignment horizontal="center"/>
    </xf>
    <xf numFmtId="9" fontId="7" fillId="0" borderId="15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1"/>
      <tableStyleElement type="headerRow" dxfId="20"/>
      <tableStyleElement type="totalRow" dxfId="19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2105024</xdr:colOff>
      <xdr:row>0</xdr:row>
      <xdr:rowOff>638175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6" totalsRowCount="1" headerRowDxfId="18" dataDxfId="17" totalsRowDxfId="16">
  <autoFilter ref="A3:H5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J10" sqref="J10"/>
    </sheetView>
  </sheetViews>
  <sheetFormatPr baseColWidth="10" defaultColWidth="11.44140625" defaultRowHeight="13.8" outlineLevelCol="1" x14ac:dyDescent="0.25"/>
  <cols>
    <col min="1" max="1" width="33.88671875" style="3" customWidth="1" outlineLevel="1"/>
    <col min="2" max="2" width="28.44140625" style="3" customWidth="1"/>
    <col min="3" max="3" width="16.6640625" style="3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8" ht="52.5" customHeight="1" thickBot="1" x14ac:dyDescent="0.3">
      <c r="A1" s="1"/>
      <c r="B1" s="32" t="str">
        <f>"DPGF - Lot 14 Materiels de levage- LILLE"</f>
        <v>DPGF - Lot 14 Materiels de levage- LILLE</v>
      </c>
      <c r="C1" s="33"/>
      <c r="D1" s="33"/>
      <c r="E1" s="33"/>
      <c r="F1" s="33"/>
      <c r="G1" s="33"/>
      <c r="H1" s="34"/>
    </row>
    <row r="2" spans="1:8" ht="37.5" customHeight="1" x14ac:dyDescent="0.25">
      <c r="A2" s="4"/>
      <c r="B2" s="4"/>
      <c r="C2" s="4"/>
      <c r="D2" s="4"/>
      <c r="E2" s="4"/>
      <c r="F2" s="4"/>
    </row>
    <row r="3" spans="1:8" s="5" customFormat="1" ht="63" x14ac:dyDescent="0.3">
      <c r="A3" s="7" t="s">
        <v>0</v>
      </c>
      <c r="B3" s="7" t="s">
        <v>1</v>
      </c>
      <c r="C3" s="7" t="s">
        <v>17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</row>
    <row r="4" spans="1:8" customFormat="1" ht="14.4" x14ac:dyDescent="0.3">
      <c r="A4" s="22" t="s">
        <v>18</v>
      </c>
      <c r="B4" s="23" t="s">
        <v>20</v>
      </c>
      <c r="C4" s="23" t="s">
        <v>19</v>
      </c>
      <c r="D4" s="23">
        <v>1</v>
      </c>
      <c r="E4" s="23"/>
      <c r="F4" s="24"/>
      <c r="G4" s="25"/>
      <c r="H4" s="25"/>
    </row>
    <row r="5" spans="1:8" customFormat="1" ht="14.4" x14ac:dyDescent="0.3">
      <c r="A5" s="26" t="s">
        <v>21</v>
      </c>
      <c r="B5" s="31" t="s">
        <v>22</v>
      </c>
      <c r="C5" s="26"/>
      <c r="D5" s="27">
        <v>1</v>
      </c>
      <c r="E5" s="28"/>
      <c r="F5" s="29"/>
      <c r="G5" s="30"/>
      <c r="H5" s="28"/>
    </row>
    <row r="6" spans="1:8" x14ac:dyDescent="0.25">
      <c r="A6" s="18" t="s">
        <v>8</v>
      </c>
      <c r="B6" s="19"/>
      <c r="C6" s="20"/>
      <c r="D6" s="17">
        <f>SUBTOTAL(109,Tableau1[[QUANTITATIF ESTIMÉ ]])</f>
        <v>2</v>
      </c>
      <c r="E6" s="6"/>
      <c r="F6" s="6">
        <f>SUBTOTAL(109,Tableau1[MONTANT HT
ANNUEL])</f>
        <v>0</v>
      </c>
      <c r="G6" s="21">
        <f>SUBTOTAL(103,Tableau1[TAUX DE TVA 
(en %)])</f>
        <v>0</v>
      </c>
      <c r="H6" s="6">
        <f>SUBTOTAL(109,Tableau1[MONTANT TCC 
ANNUEL])</f>
        <v>0</v>
      </c>
    </row>
    <row r="7" spans="1:8" x14ac:dyDescent="0.25">
      <c r="A7" s="35"/>
      <c r="B7" s="35"/>
    </row>
  </sheetData>
  <mergeCells count="2">
    <mergeCell ref="B1:H1"/>
    <mergeCell ref="A7:B7"/>
  </mergeCells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TABLE!$B$4:$B$7</xm:f>
          </x14:formula1>
          <xm:sqref>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 x14ac:dyDescent="0.25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 x14ac:dyDescent="0.25">
      <c r="A1" s="3" t="s">
        <v>9</v>
      </c>
      <c r="D1" s="3" t="s">
        <v>10</v>
      </c>
    </row>
    <row r="3" spans="1:4" x14ac:dyDescent="0.25">
      <c r="A3" s="11" t="s">
        <v>11</v>
      </c>
      <c r="B3" s="12" t="s">
        <v>12</v>
      </c>
      <c r="D3" s="16" t="s">
        <v>0</v>
      </c>
    </row>
    <row r="4" spans="1:4" x14ac:dyDescent="0.25">
      <c r="A4" s="9" t="s">
        <v>13</v>
      </c>
      <c r="B4" s="13">
        <v>0.2</v>
      </c>
      <c r="D4" s="2" t="s">
        <v>7</v>
      </c>
    </row>
    <row r="5" spans="1:4" x14ac:dyDescent="0.25">
      <c r="A5" s="10" t="s">
        <v>14</v>
      </c>
      <c r="B5" s="14">
        <v>0.1</v>
      </c>
    </row>
    <row r="6" spans="1:4" x14ac:dyDescent="0.25">
      <c r="A6" s="10" t="s">
        <v>15</v>
      </c>
      <c r="B6" s="14">
        <v>5.5E-2</v>
      </c>
    </row>
    <row r="7" spans="1:4" x14ac:dyDescent="0.25">
      <c r="A7" s="15" t="s">
        <v>16</v>
      </c>
      <c r="B7" s="8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2 LILLE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2025-10-02T13:02:41Z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